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9840"/>
  </bookViews>
  <sheets>
    <sheet name="专业选修课教学进程安排表" sheetId="3" r:id="rId1"/>
  </sheets>
  <calcPr calcId="145621"/>
</workbook>
</file>

<file path=xl/calcChain.xml><?xml version="1.0" encoding="utf-8"?>
<calcChain xmlns="http://schemas.openxmlformats.org/spreadsheetml/2006/main">
  <c r="M6" i="3" l="1"/>
  <c r="N6" i="3"/>
  <c r="O6" i="3"/>
  <c r="P6" i="3"/>
  <c r="Q6" i="3"/>
  <c r="R6" i="3"/>
  <c r="M7" i="3"/>
  <c r="N7" i="3"/>
  <c r="P7" i="3"/>
  <c r="Q7" i="3"/>
  <c r="R7" i="3"/>
  <c r="M8" i="3"/>
  <c r="N8" i="3"/>
  <c r="O8" i="3"/>
  <c r="P8" i="3"/>
  <c r="Q8" i="3"/>
  <c r="R8" i="3"/>
  <c r="M9" i="3"/>
  <c r="N9" i="3"/>
  <c r="O9" i="3"/>
  <c r="P9" i="3"/>
  <c r="Q9" i="3"/>
  <c r="R9" i="3"/>
  <c r="I6" i="3" l="1"/>
  <c r="H6" i="3" s="1"/>
  <c r="I7" i="3"/>
  <c r="I8" i="3"/>
  <c r="H8" i="3" s="1"/>
  <c r="I9" i="3"/>
  <c r="H9" i="3" s="1"/>
  <c r="H7" i="3" l="1"/>
  <c r="O7" i="3"/>
</calcChain>
</file>

<file path=xl/sharedStrings.xml><?xml version="1.0" encoding="utf-8"?>
<sst xmlns="http://schemas.openxmlformats.org/spreadsheetml/2006/main" count="39" uniqueCount="32">
  <si>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</si>
  <si>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</si>
  <si>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</si>
  <si>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</si>
  <si>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</si>
  <si>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</si>
  <si>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</si>
  <si>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</si>
  <si>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</si>
  <si>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</si>
  <si>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</si>
  <si>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</si>
  <si>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</si>
  <si>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</si>
  <si>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</si>
  <si>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</si>
  <si>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</si>
  <si>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考查</t>
  </si>
  <si>
    <t>A</t>
  </si>
  <si>
    <t>冶金系</t>
  </si>
  <si>
    <t>汽车保险与理赔</t>
  </si>
  <si>
    <t>发动机机械系统检修</t>
  </si>
  <si>
    <t>汽车营销与服务</t>
  </si>
  <si>
    <t>汽车维修企业管理</t>
  </si>
  <si>
    <t>√</t>
  </si>
  <si>
    <t>B</t>
    <phoneticPr fontId="4" type="noConversion"/>
  </si>
  <si>
    <t>考试</t>
    <phoneticPr fontId="4" type="noConversion"/>
  </si>
  <si>
    <t>附录3：专业选修课教学进程安排表（新能源汽车技术专业）</t>
    <phoneticPr fontId="4" type="noConversion"/>
  </si>
  <si>
    <t>043013</t>
    <phoneticPr fontId="4" type="noConversion"/>
  </si>
  <si>
    <t>043006</t>
    <phoneticPr fontId="4" type="noConversion"/>
  </si>
  <si>
    <t>043008</t>
    <phoneticPr fontId="4" type="noConversion"/>
  </si>
  <si>
    <t>041006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</si>
</sst>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General&quot;学&quot;&quot;期&quot;"/>
    <numFmt numFmtId="177" formatCode="0.00_);[Red]\(0.00\)"/>
  </numFmts>
  <fonts count="6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9"/>
      <name val="等线"/>
      <family val="3"/>
      <charset val="134"/>
      <scheme val="minor"/>
    </font>
    <font>
      <sz val="8"/>
      <color rgb="FF000000"/>
      <name val="仿宋_GB2312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7" fontId="3" fillId="3" borderId="5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0" fontId="3" fillId="0" borderId="15" xfId="0" applyFont="1" applyFill="1" applyBorder="1" applyAlignment="1">
      <alignment horizontal="center" vertical="center" textRotation="255"/>
    </xf>
    <xf numFmtId="0" fontId="3" fillId="0" borderId="9" xfId="0" applyFont="1" applyFill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zoomScale="98" zoomScaleNormal="98" workbookViewId="0">
      <pane xSplit="21" ySplit="5" topLeftCell="V6" activePane="bottomRight" state="frozen"/>
      <selection pane="topRight"/>
      <selection pane="bottomLeft"/>
      <selection pane="bottomRight" activeCell="U14" sqref="U14"/>
    </sheetView>
  </sheetViews>
  <sheetFormatPr defaultColWidth="8.88671875" defaultRowHeight="13.8"/>
  <cols>
    <col min="1" max="2" width="3" customWidth="1"/>
    <col min="3" max="3" width="3.88671875" style="1" customWidth="1"/>
    <col min="4" max="4" width="7.21875" customWidth="1"/>
    <col min="5" max="5" width="18.33203125" customWidth="1"/>
    <col min="6" max="11" width="4.109375" style="1" customWidth="1"/>
    <col min="12" max="12" width="4.6640625" style="1" customWidth="1"/>
    <col min="13" max="18" width="6.44140625" customWidth="1"/>
    <col min="19" max="19" width="4.21875" customWidth="1"/>
    <col min="20" max="20" width="9.109375" style="1" customWidth="1"/>
    <col min="21" max="21" width="16.88671875" customWidth="1"/>
  </cols>
  <sheetData>
    <row r="1" spans="1:21" ht="33" customHeight="1" thickBot="1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22.95" customHeight="1">
      <c r="A2" s="24" t="s">
        <v>0</v>
      </c>
      <c r="B2" s="18"/>
      <c r="C2" s="18" t="s">
        <v>1</v>
      </c>
      <c r="D2" s="18" t="s">
        <v>2</v>
      </c>
      <c r="E2" s="18" t="s">
        <v>3</v>
      </c>
      <c r="F2" s="17" t="s">
        <v>4</v>
      </c>
      <c r="G2" s="17"/>
      <c r="H2" s="18" t="s">
        <v>5</v>
      </c>
      <c r="I2" s="18" t="s">
        <v>6</v>
      </c>
      <c r="J2" s="18"/>
      <c r="K2" s="18"/>
      <c r="L2" s="18" t="s">
        <v>7</v>
      </c>
      <c r="M2" s="18" t="s">
        <v>8</v>
      </c>
      <c r="N2" s="18"/>
      <c r="O2" s="18"/>
      <c r="P2" s="18"/>
      <c r="Q2" s="18"/>
      <c r="R2" s="18"/>
      <c r="S2" s="18" t="s">
        <v>9</v>
      </c>
      <c r="T2" s="18" t="s">
        <v>10</v>
      </c>
      <c r="U2" s="27" t="s">
        <v>11</v>
      </c>
    </row>
    <row r="3" spans="1:21">
      <c r="A3" s="25"/>
      <c r="B3" s="19"/>
      <c r="C3" s="19"/>
      <c r="D3" s="19"/>
      <c r="E3" s="19"/>
      <c r="F3" s="19" t="s">
        <v>12</v>
      </c>
      <c r="G3" s="19" t="s">
        <v>13</v>
      </c>
      <c r="H3" s="19"/>
      <c r="I3" s="19" t="s">
        <v>14</v>
      </c>
      <c r="J3" s="19" t="s">
        <v>15</v>
      </c>
      <c r="K3" s="19" t="s">
        <v>16</v>
      </c>
      <c r="L3" s="19"/>
      <c r="M3" s="7">
        <v>1</v>
      </c>
      <c r="N3" s="7">
        <v>2</v>
      </c>
      <c r="O3" s="7">
        <v>3</v>
      </c>
      <c r="P3" s="7">
        <v>4</v>
      </c>
      <c r="Q3" s="7">
        <v>5</v>
      </c>
      <c r="R3" s="7">
        <v>6</v>
      </c>
      <c r="S3" s="19"/>
      <c r="T3" s="19"/>
      <c r="U3" s="28"/>
    </row>
    <row r="4" spans="1:21">
      <c r="A4" s="25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8">
        <v>20</v>
      </c>
      <c r="N4" s="8">
        <v>20</v>
      </c>
      <c r="O4" s="8">
        <v>20</v>
      </c>
      <c r="P4" s="8">
        <v>20</v>
      </c>
      <c r="Q4" s="8">
        <v>20</v>
      </c>
      <c r="R4" s="8">
        <v>21</v>
      </c>
      <c r="S4" s="19"/>
      <c r="T4" s="19"/>
      <c r="U4" s="28"/>
    </row>
    <row r="5" spans="1:21" ht="14.4" thickBot="1">
      <c r="A5" s="26"/>
      <c r="B5" s="20"/>
      <c r="C5" s="20"/>
      <c r="D5" s="20"/>
      <c r="E5" s="21"/>
      <c r="F5" s="20"/>
      <c r="G5" s="20"/>
      <c r="H5" s="20"/>
      <c r="I5" s="20"/>
      <c r="J5" s="20"/>
      <c r="K5" s="20"/>
      <c r="L5" s="20"/>
      <c r="M5" s="9">
        <v>16</v>
      </c>
      <c r="N5" s="9">
        <v>18</v>
      </c>
      <c r="O5" s="9">
        <v>18</v>
      </c>
      <c r="P5" s="9">
        <v>18</v>
      </c>
      <c r="Q5" s="9">
        <v>12</v>
      </c>
      <c r="R5" s="9">
        <v>0</v>
      </c>
      <c r="S5" s="20"/>
      <c r="T5" s="20"/>
      <c r="U5" s="29"/>
    </row>
    <row r="6" spans="1:21" ht="19.2" customHeight="1">
      <c r="A6" s="30"/>
      <c r="B6" s="32"/>
      <c r="C6" s="6">
        <v>1</v>
      </c>
      <c r="D6" s="3" t="s">
        <v>28</v>
      </c>
      <c r="E6" s="14" t="s">
        <v>20</v>
      </c>
      <c r="F6" s="5" t="s">
        <v>18</v>
      </c>
      <c r="G6" s="6"/>
      <c r="H6" s="12">
        <f t="shared" ref="H6:H9" si="0">I6/18</f>
        <v>4</v>
      </c>
      <c r="I6" s="11">
        <f t="shared" ref="I6:I9" si="1">SUM(J6:K6)</f>
        <v>72</v>
      </c>
      <c r="J6" s="4">
        <v>72</v>
      </c>
      <c r="K6" s="4">
        <v>0</v>
      </c>
      <c r="L6" s="5">
        <v>3</v>
      </c>
      <c r="M6" s="10" t="str">
        <f t="shared" ref="M6:R9" si="2">IF($L6=M$3,(IF(OR($F6="A",$G6="√"),$I6/M$5,$J6/M$5)),"")</f>
        <v/>
      </c>
      <c r="N6" s="10" t="str">
        <f t="shared" si="2"/>
        <v/>
      </c>
      <c r="O6" s="10">
        <f t="shared" si="2"/>
        <v>4</v>
      </c>
      <c r="P6" s="10" t="str">
        <f t="shared" si="2"/>
        <v/>
      </c>
      <c r="Q6" s="10" t="str">
        <f t="shared" si="2"/>
        <v/>
      </c>
      <c r="R6" s="10" t="str">
        <f t="shared" si="2"/>
        <v/>
      </c>
      <c r="S6" s="5" t="s">
        <v>26</v>
      </c>
      <c r="T6" s="2" t="s">
        <v>19</v>
      </c>
      <c r="U6" s="22"/>
    </row>
    <row r="7" spans="1:21" ht="19.2" customHeight="1">
      <c r="A7" s="30"/>
      <c r="B7" s="32"/>
      <c r="C7" s="6">
        <v>2</v>
      </c>
      <c r="D7" s="3" t="s">
        <v>29</v>
      </c>
      <c r="E7" s="14" t="s">
        <v>21</v>
      </c>
      <c r="F7" s="5" t="s">
        <v>25</v>
      </c>
      <c r="G7" s="15" t="s">
        <v>24</v>
      </c>
      <c r="H7" s="12">
        <f t="shared" si="0"/>
        <v>2</v>
      </c>
      <c r="I7" s="11">
        <f t="shared" si="1"/>
        <v>36</v>
      </c>
      <c r="J7" s="4">
        <v>6</v>
      </c>
      <c r="K7" s="4">
        <v>30</v>
      </c>
      <c r="L7" s="5">
        <v>2</v>
      </c>
      <c r="M7" s="10" t="str">
        <f t="shared" si="2"/>
        <v/>
      </c>
      <c r="N7" s="10">
        <f t="shared" si="2"/>
        <v>2</v>
      </c>
      <c r="O7" s="10" t="str">
        <f t="shared" si="2"/>
        <v/>
      </c>
      <c r="P7" s="10" t="str">
        <f t="shared" si="2"/>
        <v/>
      </c>
      <c r="Q7" s="10" t="str">
        <f t="shared" si="2"/>
        <v/>
      </c>
      <c r="R7" s="10" t="str">
        <f t="shared" si="2"/>
        <v/>
      </c>
      <c r="S7" s="5" t="s">
        <v>17</v>
      </c>
      <c r="T7" s="2" t="s">
        <v>19</v>
      </c>
      <c r="U7" s="22"/>
    </row>
    <row r="8" spans="1:21" ht="19.2" customHeight="1">
      <c r="A8" s="30"/>
      <c r="B8" s="32"/>
      <c r="C8" s="6">
        <v>3</v>
      </c>
      <c r="D8" s="3" t="s">
        <v>30</v>
      </c>
      <c r="E8" s="14" t="s">
        <v>22</v>
      </c>
      <c r="F8" s="5" t="s">
        <v>18</v>
      </c>
      <c r="G8" s="6"/>
      <c r="H8" s="12">
        <f t="shared" si="0"/>
        <v>4</v>
      </c>
      <c r="I8" s="11">
        <f t="shared" si="1"/>
        <v>72</v>
      </c>
      <c r="J8" s="13">
        <v>72</v>
      </c>
      <c r="K8" s="13">
        <v>0</v>
      </c>
      <c r="L8" s="5">
        <v>4</v>
      </c>
      <c r="M8" s="10" t="str">
        <f t="shared" si="2"/>
        <v/>
      </c>
      <c r="N8" s="10" t="str">
        <f t="shared" si="2"/>
        <v/>
      </c>
      <c r="O8" s="10" t="str">
        <f t="shared" si="2"/>
        <v/>
      </c>
      <c r="P8" s="10">
        <f t="shared" si="2"/>
        <v>4</v>
      </c>
      <c r="Q8" s="10" t="str">
        <f t="shared" si="2"/>
        <v/>
      </c>
      <c r="R8" s="10" t="str">
        <f t="shared" si="2"/>
        <v/>
      </c>
      <c r="S8" s="5" t="s">
        <v>26</v>
      </c>
      <c r="T8" s="2" t="s">
        <v>19</v>
      </c>
      <c r="U8" s="22"/>
    </row>
    <row r="9" spans="1:21" ht="19.2" customHeight="1">
      <c r="A9" s="31"/>
      <c r="B9" s="33"/>
      <c r="C9" s="6">
        <v>4</v>
      </c>
      <c r="D9" s="3" t="s">
        <v>31</v>
      </c>
      <c r="E9" s="14" t="s">
        <v>23</v>
      </c>
      <c r="F9" s="5" t="s">
        <v>18</v>
      </c>
      <c r="G9" s="6"/>
      <c r="H9" s="12">
        <f t="shared" si="0"/>
        <v>2</v>
      </c>
      <c r="I9" s="11">
        <f t="shared" si="1"/>
        <v>36</v>
      </c>
      <c r="J9" s="4">
        <v>36</v>
      </c>
      <c r="K9" s="4">
        <v>0</v>
      </c>
      <c r="L9" s="5">
        <v>3</v>
      </c>
      <c r="M9" s="10" t="str">
        <f t="shared" si="2"/>
        <v/>
      </c>
      <c r="N9" s="10" t="str">
        <f t="shared" si="2"/>
        <v/>
      </c>
      <c r="O9" s="10">
        <f t="shared" si="2"/>
        <v>2</v>
      </c>
      <c r="P9" s="10" t="str">
        <f t="shared" si="2"/>
        <v/>
      </c>
      <c r="Q9" s="10" t="str">
        <f t="shared" si="2"/>
        <v/>
      </c>
      <c r="R9" s="10" t="str">
        <f t="shared" si="2"/>
        <v/>
      </c>
      <c r="S9" s="5" t="s">
        <v>17</v>
      </c>
      <c r="T9" s="2" t="s">
        <v>19</v>
      </c>
      <c r="U9" s="23"/>
    </row>
  </sheetData>
  <mergeCells count="21">
    <mergeCell ref="U6:U9"/>
    <mergeCell ref="A2:B5"/>
    <mergeCell ref="K3:K5"/>
    <mergeCell ref="L2:L5"/>
    <mergeCell ref="S2:S5"/>
    <mergeCell ref="T2:T5"/>
    <mergeCell ref="U2:U5"/>
    <mergeCell ref="A6:A9"/>
    <mergeCell ref="B6:B9"/>
    <mergeCell ref="A1:U1"/>
    <mergeCell ref="F2:G2"/>
    <mergeCell ref="I2:K2"/>
    <mergeCell ref="M2:R2"/>
    <mergeCell ref="C2:C5"/>
    <mergeCell ref="D2:D5"/>
    <mergeCell ref="E2:E5"/>
    <mergeCell ref="F3:F5"/>
    <mergeCell ref="G3:G5"/>
    <mergeCell ref="H2:H5"/>
    <mergeCell ref="I3:I5"/>
    <mergeCell ref="J3:J5"/>
  </mergeCells>
  <phoneticPr fontId="4" type="noConversion"/>
  <pageMargins left="0.34" right="0.23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专业选修课教学进程安排表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wl</cp:lastModifiedBy>
  <cp:lastPrinted>2019-12-07T01:41:00Z</cp:lastPrinted>
  <dcterms:created xsi:type="dcterms:W3CDTF">2019-11-27T12:12:00Z</dcterms:created>
  <dcterms:modified xsi:type="dcterms:W3CDTF">2021-07-30T02:26:36Z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